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3 квартал 2025\"/>
    </mc:Choice>
  </mc:AlternateContent>
  <xr:revisionPtr revIDLastSave="0" documentId="13_ncr:1_{EB8552FD-0CA1-4CE1-AA06-32EDE327DC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ение по программам" sheetId="2" r:id="rId1"/>
  </sheets>
  <definedNames>
    <definedName name="_xlnm._FilterDatabase" localSheetId="0" hidden="1">'Исполнение по программам'!$C$1:$C$21</definedName>
    <definedName name="_xlnm.Print_Area" localSheetId="0">'Исполнение по программам'!$A$1:$F$25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2" l="1"/>
  <c r="D5" i="2"/>
  <c r="D4" i="2" l="1"/>
  <c r="F21" i="2"/>
  <c r="F20" i="2"/>
  <c r="F19" i="2"/>
  <c r="F15" i="2"/>
  <c r="F10" i="2"/>
  <c r="F31" i="2"/>
  <c r="E5" i="2" l="1"/>
  <c r="F22" i="2"/>
  <c r="F23" i="2"/>
  <c r="F24" i="2"/>
  <c r="F25" i="2"/>
  <c r="F5" i="2" l="1"/>
  <c r="E26" i="2"/>
  <c r="E4" i="2" s="1"/>
  <c r="F4" i="2" s="1"/>
  <c r="F28" i="2"/>
  <c r="F29" i="2"/>
  <c r="F30" i="2"/>
  <c r="F32" i="2"/>
  <c r="F33" i="2"/>
  <c r="F34" i="2"/>
  <c r="F35" i="2"/>
  <c r="F37" i="2"/>
  <c r="F38" i="2"/>
  <c r="F27" i="2"/>
  <c r="F26" i="2" l="1"/>
  <c r="F6" i="2" l="1"/>
  <c r="F17" i="2"/>
  <c r="F9" i="2"/>
  <c r="F12" i="2"/>
  <c r="F11" i="2"/>
  <c r="F18" i="2"/>
  <c r="F13" i="2"/>
  <c r="F14" i="2"/>
  <c r="F7" i="2"/>
  <c r="F8" i="2"/>
  <c r="F16" i="2"/>
</calcChain>
</file>

<file path=xl/sharedStrings.xml><?xml version="1.0" encoding="utf-8"?>
<sst xmlns="http://schemas.openxmlformats.org/spreadsheetml/2006/main" count="54" uniqueCount="54">
  <si>
    <t>Государственная программа "Развитие молодежной политики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</si>
  <si>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</si>
  <si>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</si>
  <si>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</si>
  <si>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</si>
  <si>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"Развитие дорожной отрасли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</si>
  <si>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</si>
  <si>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</si>
  <si>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</si>
  <si>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"Развитие здравоохранения Чеченской Республики"</t>
  </si>
  <si>
    <t>Итого по всем программам</t>
  </si>
  <si>
    <t>Наименование</t>
  </si>
  <si>
    <t>% исполнения</t>
  </si>
  <si>
    <t>№</t>
  </si>
  <si>
    <t>Государственная программа "Формирование современной городской среды на территории Чеченской Республики"</t>
  </si>
  <si>
    <t>ед.изм. тыс.руб.</t>
  </si>
  <si>
    <t>Непрограммные расходы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</si>
  <si>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</si>
  <si>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</si>
  <si>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</si>
  <si>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</si>
  <si>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</si>
  <si>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</si>
  <si>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</si>
  <si>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</si>
  <si>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</si>
  <si>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</si>
  <si>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</si>
  <si>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</si>
  <si>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</si>
  <si>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Обеспечение деятельности  Общественной палаты Чеченской Республики</t>
  </si>
  <si>
    <t>7600000000     7700000000</t>
  </si>
  <si>
    <t>7900000000</t>
  </si>
  <si>
    <t>8700000000    8900000000</t>
  </si>
  <si>
    <t>8800000000</t>
  </si>
  <si>
    <t>9000000000</t>
  </si>
  <si>
    <t>9200000000</t>
  </si>
  <si>
    <t>9100000000   9300000000</t>
  </si>
  <si>
    <t>9400000000</t>
  </si>
  <si>
    <t>9500000000</t>
  </si>
  <si>
    <t>9600000000    9700000000    9800000000</t>
  </si>
  <si>
    <t>9900000000</t>
  </si>
  <si>
    <t>7200000000                 7400000000
7500000000
7800000000</t>
  </si>
  <si>
    <t xml:space="preserve">Общий объем расходов бюджета </t>
  </si>
  <si>
    <t>Государственная программа "Развитие промышленности в Чеченской Республике"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</si>
  <si>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</si>
  <si>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Государственная программа "Развитие транспортной системы и связи в Чеченской Республике"</t>
  </si>
  <si>
    <t>Обеспечение функционирования Главы Чеченской Республики, Администрации Главы и Правительства Чеченской Республики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</si>
  <si>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Республики, государственных должностей, Администрации Главы Чеченской Республики и структурных подразделений</t>
  </si>
  <si>
    <t>план (Сводная бюджетная роспись на 01.10.2025 г.)</t>
  </si>
  <si>
    <t>Государственная программа "Региональная политика и федеративные отношения Чеченской Республики"</t>
  </si>
  <si>
    <t>Государственная программа "Экономическое развитие и инновационная экономика Чеченской Республики"</t>
  </si>
  <si>
    <t xml:space="preserve">Сведения об исполнении бюджета Чеченской Республики по расходам в разрезе государственных программ и непрограммных направлений деятельности  в сравнении с плановыми значениями  за девять месяцев 2025 года </t>
  </si>
  <si>
    <t>Исполнение 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</si>
</sst>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#,##0.0"/>
  </numFmts>
  <fonts count="20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>
      <alignment horizontal="left" vertical="center" wrapText="1"/>
    </xf>
    <xf numFmtId="4" fontId="11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4" fontId="12" fillId="0" borderId="0" xfId="1" applyNumberFormat="1" applyFont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4" fontId="15" fillId="0" borderId="0" xfId="1" applyNumberFormat="1" applyFont="1" applyAlignment="1">
      <alignment horizontal="center" vertical="center"/>
    </xf>
    <xf numFmtId="10" fontId="16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" fontId="6" fillId="2" borderId="1" xfId="1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8" xfId="1" applyFont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0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>
      <alignment horizontal="left" vertical="center" wrapText="1"/>
    </xf>
    <xf numFmtId="0" fontId="17" fillId="2" borderId="0" xfId="1" applyFont="1" applyFill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</cellXfs>
  <cellStyles count="4">
    <cellStyle name="Обычный" xfId="0" builtinId="0"/>
    <cellStyle name="Обычный 10" xfId="2" xr:uid="{00000000-0005-0000-0000-000001000000}"/>
    <cellStyle name="Обычный 2" xfId="1" xr:uid="{00000000-0005-0000-0000-000002000000}"/>
    <cellStyle name="Обычный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showGridLines="0" tabSelected="1" zoomScale="70" zoomScaleNormal="70" zoomScaleSheetLayoutView="80" workbookViewId="0">
      <selection activeCell="G9" sqref="G9"/>
    </sheetView>
  </sheetViews>
  <sheetFormatPr defaultColWidth="8" defaultRowHeight="26.25" x14ac:dyDescent="0.25"/>
  <cols>
    <col min="1" max="1" width="10.125" style="1" customWidth="1"/>
    <col min="2" max="2" width="16.25" style="1" hidden="1" customWidth="1"/>
    <col min="3" max="3" width="96.375" style="24" customWidth="1"/>
    <col min="4" max="5" width="23.5" style="1" customWidth="1"/>
    <col min="6" max="6" width="17.875" style="1" customWidth="1"/>
    <col min="7" max="7" width="21.5" style="1" bestFit="1" customWidth="1"/>
    <col min="8" max="9" width="17.125" style="10" customWidth="1"/>
    <col min="10" max="10" width="8" style="1" customWidth="1"/>
    <col min="11" max="11" width="27.125" style="1" bestFit="1" customWidth="1"/>
    <col min="12" max="240" width="8" style="1" customWidth="1"/>
    <col min="241" max="16384" width="8" style="1"/>
  </cols>
  <sheetData>
    <row r="1" spans="1:11" ht="48.75" customHeight="1" x14ac:dyDescent="0.25">
      <c r="A1" s="32" t="s">
        <v>52</v>
      </c>
      <c r="B1" s="32"/>
      <c r="C1" s="32"/>
      <c r="D1" s="32"/>
      <c r="E1" s="32"/>
      <c r="F1" s="32"/>
    </row>
    <row r="2" spans="1:11" ht="20.25" customHeight="1" x14ac:dyDescent="0.25">
      <c r="A2" s="28" t="s">
        <v>15</v>
      </c>
      <c r="B2" s="28"/>
      <c r="C2" s="28"/>
      <c r="D2" s="28"/>
      <c r="E2" s="28"/>
      <c r="F2" s="28"/>
    </row>
    <row r="3" spans="1:11" ht="47.25" x14ac:dyDescent="0.25">
      <c r="A3" s="9" t="s">
        <v>13</v>
      </c>
      <c r="B3" s="9"/>
      <c r="C3" s="25" t="s">
        <v>11</v>
      </c>
      <c r="D3" s="3" t="s">
        <v>49</v>
      </c>
      <c r="E3" s="3" t="s">
        <v>53</v>
      </c>
      <c r="F3" s="9" t="s">
        <v>12</v>
      </c>
    </row>
    <row r="4" spans="1:11" ht="35.25" customHeight="1" x14ac:dyDescent="0.25">
      <c r="A4" s="20"/>
      <c r="B4" s="21"/>
      <c r="C4" s="23" t="s">
        <v>43</v>
      </c>
      <c r="D4" s="22">
        <f>D5+D26</f>
        <v>161144315.64689004</v>
      </c>
      <c r="E4" s="22">
        <f>E5+E26</f>
        <v>111087501.72373001</v>
      </c>
      <c r="F4" s="8">
        <f>E4*100/D4</f>
        <v>68.936655492801989</v>
      </c>
    </row>
    <row r="5" spans="1:11" s="2" customFormat="1" ht="22.5" customHeight="1" x14ac:dyDescent="0.25">
      <c r="A5" s="29" t="s">
        <v>10</v>
      </c>
      <c r="B5" s="30"/>
      <c r="C5" s="31"/>
      <c r="D5" s="7">
        <f>SUM(D6:D25)</f>
        <v>154943435.93096003</v>
      </c>
      <c r="E5" s="7">
        <f>SUM(E6:E25)</f>
        <v>107635458.51931001</v>
      </c>
      <c r="F5" s="8">
        <f>E5*100/D5</f>
        <v>69.4675820712214</v>
      </c>
      <c r="H5" s="11"/>
      <c r="I5" s="11"/>
    </row>
    <row r="6" spans="1:11" s="2" customFormat="1" ht="25.5" x14ac:dyDescent="0.25">
      <c r="A6" s="4">
        <v>1</v>
      </c>
      <c r="B6" s="4"/>
      <c r="C6" s="6" t="s">
        <v>9</v>
      </c>
      <c r="D6" s="18">
        <v>19543243.465860002</v>
      </c>
      <c r="E6" s="18">
        <v>14118714.352630001</v>
      </c>
      <c r="F6" s="5">
        <f>E6*100/D6</f>
        <v>72.243455275445527</v>
      </c>
      <c r="I6" s="10"/>
    </row>
    <row r="7" spans="1:11" s="2" customFormat="1" ht="25.5" x14ac:dyDescent="0.25">
      <c r="A7" s="4">
        <v>2</v>
      </c>
      <c r="B7" s="4"/>
      <c r="C7" s="6" t="s">
        <v>8</v>
      </c>
      <c r="D7" s="18">
        <v>48154636.351669997</v>
      </c>
      <c r="E7" s="18">
        <v>35095102.00773</v>
      </c>
      <c r="F7" s="5">
        <f t="shared" ref="F7:F25" si="0">E7*100/D7</f>
        <v>72.880006301849903</v>
      </c>
      <c r="I7" s="10"/>
    </row>
    <row r="8" spans="1:11" s="2" customFormat="1" ht="31.5" x14ac:dyDescent="0.25">
      <c r="A8" s="4">
        <v>3</v>
      </c>
      <c r="B8" s="4"/>
      <c r="C8" s="6" t="s">
        <v>7</v>
      </c>
      <c r="D8" s="18">
        <v>29693859.645640001</v>
      </c>
      <c r="E8" s="18">
        <v>17456890.62215</v>
      </c>
      <c r="F8" s="5">
        <f t="shared" si="0"/>
        <v>58.7895640057463</v>
      </c>
      <c r="I8" s="10"/>
    </row>
    <row r="9" spans="1:11" s="2" customFormat="1" ht="25.5" x14ac:dyDescent="0.25">
      <c r="A9" s="4">
        <v>4</v>
      </c>
      <c r="B9" s="4"/>
      <c r="C9" s="6" t="s">
        <v>6</v>
      </c>
      <c r="D9" s="16">
        <v>4906173.3030399997</v>
      </c>
      <c r="E9" s="16">
        <v>3521321.38533</v>
      </c>
      <c r="F9" s="5">
        <f t="shared" si="0"/>
        <v>71.773277620423485</v>
      </c>
      <c r="I9" s="10"/>
      <c r="K9" s="15"/>
    </row>
    <row r="10" spans="1:11" s="2" customFormat="1" ht="25.5" x14ac:dyDescent="0.25">
      <c r="A10" s="4">
        <v>5</v>
      </c>
      <c r="B10" s="4"/>
      <c r="C10" s="6" t="s">
        <v>50</v>
      </c>
      <c r="D10" s="18">
        <v>862429.89922000002</v>
      </c>
      <c r="E10" s="16">
        <v>593371.95970000001</v>
      </c>
      <c r="F10" s="5">
        <f>E10*100/D10</f>
        <v>68.802340948134827</v>
      </c>
      <c r="I10" s="10"/>
    </row>
    <row r="11" spans="1:11" s="2" customFormat="1" ht="25.5" x14ac:dyDescent="0.25">
      <c r="A11" s="4">
        <v>6</v>
      </c>
      <c r="B11" s="4"/>
      <c r="C11" s="6" t="s">
        <v>26</v>
      </c>
      <c r="D11" s="16">
        <v>2581199.69331</v>
      </c>
      <c r="E11" s="16">
        <v>1997698.4098199999</v>
      </c>
      <c r="F11" s="5">
        <f t="shared" si="0"/>
        <v>77.394182828925281</v>
      </c>
      <c r="I11" s="10"/>
    </row>
    <row r="12" spans="1:11" s="2" customFormat="1" ht="25.5" x14ac:dyDescent="0.25">
      <c r="A12" s="4">
        <v>7</v>
      </c>
      <c r="B12" s="4"/>
      <c r="C12" s="6" t="s">
        <v>44</v>
      </c>
      <c r="D12" s="16">
        <v>441447.48667000001</v>
      </c>
      <c r="E12" s="16">
        <v>389190.32668</v>
      </c>
      <c r="F12" s="5">
        <f t="shared" si="0"/>
        <v>88.16231566200662</v>
      </c>
      <c r="I12" s="10"/>
    </row>
    <row r="13" spans="1:11" s="2" customFormat="1" ht="25.5" x14ac:dyDescent="0.25">
      <c r="A13" s="4">
        <v>8</v>
      </c>
      <c r="B13" s="4"/>
      <c r="C13" s="6" t="s">
        <v>5</v>
      </c>
      <c r="D13" s="16">
        <v>16060616.93351</v>
      </c>
      <c r="E13" s="16">
        <v>13006597.014110001</v>
      </c>
      <c r="F13" s="5">
        <f t="shared" si="0"/>
        <v>80.984417148833941</v>
      </c>
      <c r="I13" s="10"/>
    </row>
    <row r="14" spans="1:11" s="2" customFormat="1" ht="31.5" x14ac:dyDescent="0.25">
      <c r="A14" s="4">
        <v>9</v>
      </c>
      <c r="B14" s="4"/>
      <c r="C14" s="6" t="s">
        <v>51</v>
      </c>
      <c r="D14" s="16">
        <v>677844.22987000004</v>
      </c>
      <c r="E14" s="16">
        <v>466538.44947000005</v>
      </c>
      <c r="F14" s="5">
        <f t="shared" si="0"/>
        <v>68.826793666072049</v>
      </c>
      <c r="I14" s="10"/>
    </row>
    <row r="15" spans="1:11" s="2" customFormat="1" ht="31.5" x14ac:dyDescent="0.25">
      <c r="A15" s="4">
        <v>10</v>
      </c>
      <c r="B15" s="4"/>
      <c r="C15" s="6" t="s">
        <v>4</v>
      </c>
      <c r="D15" s="17">
        <v>3037745.5142199998</v>
      </c>
      <c r="E15" s="17">
        <v>2259014.8666900001</v>
      </c>
      <c r="F15" s="5">
        <f t="shared" si="0"/>
        <v>74.364849067024167</v>
      </c>
      <c r="I15" s="10"/>
    </row>
    <row r="16" spans="1:11" s="2" customFormat="1" ht="31.5" x14ac:dyDescent="0.25">
      <c r="A16" s="4">
        <v>11</v>
      </c>
      <c r="B16" s="4"/>
      <c r="C16" s="6" t="s">
        <v>45</v>
      </c>
      <c r="D16" s="16">
        <v>13618719.644750001</v>
      </c>
      <c r="E16" s="16">
        <v>7451577.2408199999</v>
      </c>
      <c r="F16" s="5">
        <f t="shared" si="0"/>
        <v>54.715696006654881</v>
      </c>
      <c r="I16" s="10"/>
    </row>
    <row r="17" spans="1:9" s="2" customFormat="1" ht="25.5" x14ac:dyDescent="0.25">
      <c r="A17" s="4">
        <v>12</v>
      </c>
      <c r="B17" s="4"/>
      <c r="C17" s="6" t="s">
        <v>3</v>
      </c>
      <c r="D17" s="16">
        <v>6407865.8678700002</v>
      </c>
      <c r="E17" s="16">
        <v>3336236.1197199998</v>
      </c>
      <c r="F17" s="5">
        <f t="shared" si="0"/>
        <v>52.064699675571987</v>
      </c>
      <c r="I17" s="10"/>
    </row>
    <row r="18" spans="1:9" s="2" customFormat="1" ht="31.5" x14ac:dyDescent="0.25">
      <c r="A18" s="4">
        <v>13</v>
      </c>
      <c r="B18" s="4"/>
      <c r="C18" s="6" t="s">
        <v>2</v>
      </c>
      <c r="D18" s="17">
        <v>1078995.5899200002</v>
      </c>
      <c r="E18" s="17">
        <v>820605.46484999999</v>
      </c>
      <c r="F18" s="5">
        <f t="shared" si="0"/>
        <v>76.052717222953802</v>
      </c>
      <c r="I18" s="10"/>
    </row>
    <row r="19" spans="1:9" s="2" customFormat="1" ht="25.5" x14ac:dyDescent="0.25">
      <c r="A19" s="4">
        <v>14</v>
      </c>
      <c r="B19" s="4"/>
      <c r="C19" s="6" t="s">
        <v>1</v>
      </c>
      <c r="D19" s="17">
        <v>259526.98449999999</v>
      </c>
      <c r="E19" s="17">
        <v>185357.54480999999</v>
      </c>
      <c r="F19" s="5">
        <f t="shared" si="0"/>
        <v>71.421299471847405</v>
      </c>
      <c r="I19" s="10"/>
    </row>
    <row r="20" spans="1:9" s="2" customFormat="1" ht="25.5" x14ac:dyDescent="0.25">
      <c r="A20" s="4">
        <v>15</v>
      </c>
      <c r="B20" s="4"/>
      <c r="C20" s="6" t="s">
        <v>46</v>
      </c>
      <c r="D20" s="17">
        <v>5069816.9561999999</v>
      </c>
      <c r="E20" s="17">
        <v>4899274.4319599997</v>
      </c>
      <c r="F20" s="5">
        <f t="shared" si="0"/>
        <v>96.63612067825369</v>
      </c>
      <c r="I20" s="10"/>
    </row>
    <row r="21" spans="1:9" s="2" customFormat="1" ht="31.5" x14ac:dyDescent="0.25">
      <c r="A21" s="4">
        <v>16</v>
      </c>
      <c r="B21" s="4"/>
      <c r="C21" s="6" t="s">
        <v>27</v>
      </c>
      <c r="D21" s="17">
        <v>557721.36842999991</v>
      </c>
      <c r="E21" s="17">
        <v>556285.47367999994</v>
      </c>
      <c r="F21" s="5">
        <f t="shared" si="0"/>
        <v>99.742542633063877</v>
      </c>
      <c r="I21" s="10"/>
    </row>
    <row r="22" spans="1:9" s="2" customFormat="1" ht="25.5" x14ac:dyDescent="0.25">
      <c r="A22" s="4">
        <v>17</v>
      </c>
      <c r="B22" s="4"/>
      <c r="C22" s="6" t="s">
        <v>0</v>
      </c>
      <c r="D22" s="16">
        <v>303824.1482</v>
      </c>
      <c r="E22" s="16">
        <v>226348.21649000002</v>
      </c>
      <c r="F22" s="5">
        <f t="shared" si="0"/>
        <v>74.499745274032847</v>
      </c>
      <c r="I22" s="10"/>
    </row>
    <row r="23" spans="1:9" s="2" customFormat="1" ht="31.5" x14ac:dyDescent="0.25">
      <c r="A23" s="4">
        <v>18</v>
      </c>
      <c r="B23" s="4"/>
      <c r="C23" s="6" t="s">
        <v>14</v>
      </c>
      <c r="D23" s="16">
        <v>946585.28500000003</v>
      </c>
      <c r="E23" s="16">
        <v>835403.19903000002</v>
      </c>
      <c r="F23" s="5">
        <f t="shared" si="0"/>
        <v>88.254403725492097</v>
      </c>
      <c r="I23" s="10"/>
    </row>
    <row r="24" spans="1:9" s="2" customFormat="1" ht="25.5" x14ac:dyDescent="0.25">
      <c r="A24" s="4">
        <v>19</v>
      </c>
      <c r="B24" s="4"/>
      <c r="C24" s="6" t="s">
        <v>28</v>
      </c>
      <c r="D24" s="16">
        <v>266237.06307999999</v>
      </c>
      <c r="E24" s="16">
        <v>82556.504739999989</v>
      </c>
      <c r="F24" s="5">
        <f t="shared" si="0"/>
        <v>31.008644621050777</v>
      </c>
      <c r="I24" s="10"/>
    </row>
    <row r="25" spans="1:9" x14ac:dyDescent="0.25">
      <c r="A25" s="4">
        <v>20</v>
      </c>
      <c r="B25" s="4"/>
      <c r="C25" s="6" t="s">
        <v>29</v>
      </c>
      <c r="D25" s="18">
        <v>474946.5</v>
      </c>
      <c r="E25" s="18">
        <v>337374.9289</v>
      </c>
      <c r="F25" s="5">
        <f t="shared" si="0"/>
        <v>71.034301526592998</v>
      </c>
      <c r="G25" s="2"/>
      <c r="H25" s="2"/>
    </row>
    <row r="26" spans="1:9" s="12" customFormat="1" x14ac:dyDescent="0.25">
      <c r="A26" s="33" t="s">
        <v>16</v>
      </c>
      <c r="B26" s="34"/>
      <c r="C26" s="35"/>
      <c r="D26" s="7">
        <f>SUM(D27:D38)</f>
        <v>6200879.7159300009</v>
      </c>
      <c r="E26" s="7">
        <f t="shared" ref="E26" si="1">SUM(E27:E38)</f>
        <v>3452043.2044200003</v>
      </c>
      <c r="F26" s="7">
        <f>E26*100/D26</f>
        <v>55.670217171794739</v>
      </c>
      <c r="H26" s="13"/>
      <c r="I26" s="13"/>
    </row>
    <row r="27" spans="1:9" ht="31.5" x14ac:dyDescent="0.25">
      <c r="A27" s="4">
        <v>1</v>
      </c>
      <c r="B27" s="19" t="s">
        <v>31</v>
      </c>
      <c r="C27" s="26" t="s">
        <v>47</v>
      </c>
      <c r="D27" s="18">
        <v>97232.621739999988</v>
      </c>
      <c r="E27" s="18">
        <v>67180.983640000006</v>
      </c>
      <c r="F27" s="5">
        <f>E27*100/D27</f>
        <v>69.093049675901923</v>
      </c>
      <c r="G27" s="14"/>
      <c r="H27" s="14"/>
    </row>
    <row r="28" spans="1:9" ht="63" x14ac:dyDescent="0.25">
      <c r="A28" s="4">
        <v>2</v>
      </c>
      <c r="B28" s="19" t="s">
        <v>42</v>
      </c>
      <c r="C28" s="26" t="s">
        <v>48</v>
      </c>
      <c r="D28" s="18">
        <v>493591.15325999999</v>
      </c>
      <c r="E28" s="18">
        <v>328136.49485000002</v>
      </c>
      <c r="F28" s="5">
        <f t="shared" ref="F28:F38" si="2">E28*100/D28</f>
        <v>66.479411691796173</v>
      </c>
      <c r="G28" s="14"/>
      <c r="H28" s="14"/>
    </row>
    <row r="29" spans="1:9" x14ac:dyDescent="0.25">
      <c r="A29" s="4">
        <v>3</v>
      </c>
      <c r="B29" s="19" t="s">
        <v>32</v>
      </c>
      <c r="C29" s="26" t="s">
        <v>17</v>
      </c>
      <c r="D29" s="18">
        <v>638030.76800000004</v>
      </c>
      <c r="E29" s="18">
        <v>433454.58694999997</v>
      </c>
      <c r="F29" s="5">
        <f t="shared" si="2"/>
        <v>67.936314154366926</v>
      </c>
      <c r="G29" s="14"/>
      <c r="H29" s="14"/>
    </row>
    <row r="30" spans="1:9" ht="31.5" x14ac:dyDescent="0.25">
      <c r="A30" s="4">
        <v>4</v>
      </c>
      <c r="B30" s="19" t="s">
        <v>33</v>
      </c>
      <c r="C30" s="26" t="s">
        <v>18</v>
      </c>
      <c r="D30" s="18">
        <v>1996607.7639900001</v>
      </c>
      <c r="E30" s="18">
        <v>1560532.5704600001</v>
      </c>
      <c r="F30" s="5">
        <f t="shared" si="2"/>
        <v>78.15919574215458</v>
      </c>
      <c r="G30" s="14"/>
      <c r="H30" s="14"/>
    </row>
    <row r="31" spans="1:9" x14ac:dyDescent="0.25">
      <c r="A31" s="4">
        <v>5</v>
      </c>
      <c r="B31" s="19" t="s">
        <v>34</v>
      </c>
      <c r="C31" s="26" t="s">
        <v>30</v>
      </c>
      <c r="D31" s="18">
        <v>22285.327000000001</v>
      </c>
      <c r="E31" s="18">
        <v>15474.86636</v>
      </c>
      <c r="F31" s="5">
        <f t="shared" si="2"/>
        <v>69.439709634953971</v>
      </c>
      <c r="G31" s="14"/>
      <c r="H31" s="14"/>
    </row>
    <row r="32" spans="1:9" x14ac:dyDescent="0.25">
      <c r="A32" s="4">
        <v>6</v>
      </c>
      <c r="B32" s="19" t="s">
        <v>35</v>
      </c>
      <c r="C32" s="26" t="s">
        <v>19</v>
      </c>
      <c r="D32" s="18">
        <v>318885.36</v>
      </c>
      <c r="E32" s="18">
        <v>196760.69263999999</v>
      </c>
      <c r="F32" s="5">
        <f t="shared" si="2"/>
        <v>61.702642178367796</v>
      </c>
      <c r="G32" s="14"/>
      <c r="H32" s="14"/>
    </row>
    <row r="33" spans="1:8" x14ac:dyDescent="0.25">
      <c r="A33" s="4">
        <v>7</v>
      </c>
      <c r="B33" s="19" t="s">
        <v>36</v>
      </c>
      <c r="C33" s="26" t="s">
        <v>20</v>
      </c>
      <c r="D33" s="18">
        <v>84913.25</v>
      </c>
      <c r="E33" s="18">
        <v>65484.355250000001</v>
      </c>
      <c r="F33" s="5">
        <f t="shared" si="2"/>
        <v>77.119124812676475</v>
      </c>
      <c r="G33" s="14"/>
      <c r="H33" s="14"/>
    </row>
    <row r="34" spans="1:8" ht="31.5" x14ac:dyDescent="0.25">
      <c r="A34" s="4">
        <v>8</v>
      </c>
      <c r="B34" s="19" t="s">
        <v>37</v>
      </c>
      <c r="C34" s="26" t="s">
        <v>21</v>
      </c>
      <c r="D34" s="18">
        <v>97629.887000000002</v>
      </c>
      <c r="E34" s="18">
        <v>67360.082829999999</v>
      </c>
      <c r="F34" s="5">
        <f t="shared" si="2"/>
        <v>68.995350604062466</v>
      </c>
      <c r="G34" s="14"/>
      <c r="H34" s="14"/>
    </row>
    <row r="35" spans="1:8" x14ac:dyDescent="0.25">
      <c r="A35" s="4">
        <v>9</v>
      </c>
      <c r="B35" s="19" t="s">
        <v>38</v>
      </c>
      <c r="C35" s="26" t="s">
        <v>22</v>
      </c>
      <c r="D35" s="18">
        <v>92970.971000000005</v>
      </c>
      <c r="E35" s="18">
        <v>64979.062210000004</v>
      </c>
      <c r="F35" s="5">
        <f t="shared" si="2"/>
        <v>69.891775369324691</v>
      </c>
      <c r="G35" s="14"/>
      <c r="H35" s="14"/>
    </row>
    <row r="36" spans="1:8" x14ac:dyDescent="0.25">
      <c r="A36" s="4">
        <v>10</v>
      </c>
      <c r="B36" s="19" t="s">
        <v>39</v>
      </c>
      <c r="C36" s="26" t="s">
        <v>23</v>
      </c>
      <c r="D36" s="18">
        <v>1574.7266999999999</v>
      </c>
      <c r="E36" s="18">
        <v>1457.4747</v>
      </c>
      <c r="F36" s="5">
        <v>0</v>
      </c>
      <c r="G36" s="14"/>
      <c r="H36" s="14"/>
    </row>
    <row r="37" spans="1:8" ht="47.25" x14ac:dyDescent="0.25">
      <c r="A37" s="4">
        <v>11</v>
      </c>
      <c r="B37" s="19" t="s">
        <v>40</v>
      </c>
      <c r="C37" s="26" t="s">
        <v>24</v>
      </c>
      <c r="D37" s="18">
        <v>374970.71156000003</v>
      </c>
      <c r="E37" s="18">
        <v>268899.74323999998</v>
      </c>
      <c r="F37" s="5">
        <f t="shared" si="2"/>
        <v>71.712199099841598</v>
      </c>
      <c r="G37" s="14"/>
      <c r="H37" s="14"/>
    </row>
    <row r="38" spans="1:8" x14ac:dyDescent="0.25">
      <c r="A38" s="4">
        <v>12</v>
      </c>
      <c r="B38" s="19" t="s">
        <v>41</v>
      </c>
      <c r="C38" s="26" t="s">
        <v>25</v>
      </c>
      <c r="D38" s="18">
        <v>1982187.1756800001</v>
      </c>
      <c r="E38" s="18">
        <v>382322.29129000002</v>
      </c>
      <c r="F38" s="5">
        <f t="shared" si="2"/>
        <v>19.287900556557798</v>
      </c>
      <c r="G38" s="14"/>
      <c r="H38" s="14"/>
    </row>
    <row r="39" spans="1:8" x14ac:dyDescent="0.25">
      <c r="D39" s="24"/>
      <c r="E39" s="24"/>
    </row>
    <row r="40" spans="1:8" x14ac:dyDescent="0.25">
      <c r="C40" s="27"/>
    </row>
    <row r="41" spans="1:8" x14ac:dyDescent="0.25">
      <c r="C41" s="27"/>
    </row>
  </sheetData>
  <mergeCells count="4">
    <mergeCell ref="A2:F2"/>
    <mergeCell ref="A5:C5"/>
    <mergeCell ref="A1:F1"/>
    <mergeCell ref="A26:C2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программам</vt:lpstr>
      <vt:lpstr>'Исполнение по программам'!Область_печати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Курбанов Гумки Асвадович</cp:lastModifiedBy>
  <cp:lastPrinted>2025-06-04T07:29:40Z</cp:lastPrinted>
  <dcterms:created xsi:type="dcterms:W3CDTF">2017-04-10T06:31:05Z</dcterms:created>
  <dcterms:modified xsi:type="dcterms:W3CDTF">2025-12-11T13:08:08Z</dcterms:modified>
</cp:coreProperties>
</file>